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5" yWindow="525" windowWidth="22710" windowHeight="8940"/>
  </bookViews>
  <sheets>
    <sheet name="Лист2" sheetId="1" r:id="rId1"/>
  </sheets>
  <definedNames>
    <definedName name="_xlnm.Print_Area" localSheetId="0">Лист2!$A$1:$C$88</definedName>
  </definedNames>
  <calcPr calcId="144525"/>
</workbook>
</file>

<file path=xl/calcChain.xml><?xml version="1.0" encoding="utf-8"?>
<calcChain xmlns="http://schemas.openxmlformats.org/spreadsheetml/2006/main">
  <c r="E70" i="1" l="1"/>
  <c r="E69" i="1"/>
  <c r="D69" i="1"/>
  <c r="C69" i="1"/>
  <c r="C66" i="1"/>
  <c r="C63" i="1"/>
  <c r="E61" i="1"/>
  <c r="D60" i="1"/>
  <c r="C60" i="1"/>
  <c r="E60" i="1" s="1"/>
  <c r="E59" i="1"/>
  <c r="D58" i="1"/>
  <c r="C58" i="1"/>
  <c r="E58" i="1" s="1"/>
  <c r="E57" i="1"/>
  <c r="C56" i="1"/>
  <c r="D55" i="1"/>
  <c r="E55" i="1" s="1"/>
  <c r="C55" i="1"/>
  <c r="E54" i="1"/>
  <c r="D53" i="1"/>
  <c r="E53" i="1" s="1"/>
  <c r="C53" i="1"/>
  <c r="C52" i="1"/>
  <c r="C51" i="1" s="1"/>
  <c r="E48" i="1"/>
  <c r="D47" i="1"/>
  <c r="C47" i="1"/>
  <c r="E47" i="1" s="1"/>
  <c r="E40" i="1"/>
  <c r="D39" i="1"/>
  <c r="C39" i="1"/>
  <c r="E39" i="1" s="1"/>
  <c r="D38" i="1"/>
  <c r="C37" i="1"/>
  <c r="C32" i="1"/>
  <c r="C31" i="1"/>
  <c r="E30" i="1"/>
  <c r="E29" i="1"/>
  <c r="E28" i="1"/>
  <c r="D28" i="1"/>
  <c r="C28" i="1"/>
  <c r="E27" i="1"/>
  <c r="E26" i="1"/>
  <c r="D26" i="1"/>
  <c r="C26" i="1"/>
  <c r="E25" i="1"/>
  <c r="E24" i="1"/>
  <c r="D24" i="1"/>
  <c r="C24" i="1"/>
  <c r="E21" i="1"/>
  <c r="E20" i="1"/>
  <c r="D20" i="1"/>
  <c r="C20" i="1"/>
  <c r="C19" i="1" s="1"/>
  <c r="D19" i="1"/>
  <c r="D18" i="1" s="1"/>
  <c r="C18" i="1" l="1"/>
  <c r="E19" i="1"/>
  <c r="D52" i="1"/>
  <c r="D51" i="1" s="1"/>
  <c r="D71" i="1" s="1"/>
  <c r="C38" i="1"/>
  <c r="E38" i="1" s="1"/>
  <c r="E52" i="1"/>
  <c r="C71" i="1" l="1"/>
  <c r="E18" i="1"/>
  <c r="E71" i="1" s="1"/>
  <c r="E51" i="1"/>
</calcChain>
</file>

<file path=xl/sharedStrings.xml><?xml version="1.0" encoding="utf-8"?>
<sst xmlns="http://schemas.openxmlformats.org/spreadsheetml/2006/main" count="116" uniqueCount="110">
  <si>
    <t>Приложение №1</t>
  </si>
  <si>
    <t>к проекту решения Совета муниципальное образование «Сельское поселение Капустиноярский сельсовет Ахтубинского муниципального района Астраханской области»</t>
  </si>
  <si>
    <t>от         №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</si>
  <si>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2024 год.</t>
  </si>
  <si>
    <t xml:space="preserve">         тыс. руб.</t>
  </si>
  <si>
    <t>Наименование кода бюджетной классификации</t>
  </si>
  <si>
    <t>КОД КБК</t>
  </si>
  <si>
    <r>
      <rPr>
        <sz val="10"/>
        <rFont val="Arial"/>
        <family val="2"/>
        <charset val="204"/>
      </rPr>
      <t>Утвержденный прогноз на 2024г.</t>
    </r>
  </si>
  <si>
    <r>
      <rPr>
        <sz val="10"/>
        <rFont val="Arial"/>
        <family val="2"/>
        <charset val="204"/>
      </rPr>
      <t>Сумма уточнения  за I квартал  2024г.</t>
    </r>
  </si>
  <si>
    <r>
      <rPr>
        <sz val="10"/>
        <rFont val="Arial"/>
        <family val="2"/>
        <charset val="204"/>
      </rPr>
      <t>Уточненный бюджет на 2024г.</t>
    </r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</si>
  <si>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</si>
  <si>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</si>
  <si>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</si>
  <si>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</si>
  <si>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</si>
  <si>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</si>
  <si>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r>
      <rPr>
        <sz val="10"/>
        <color rgb="FF000000"/>
        <rFont val="PT Serif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</t>
    </r>
    <r>
      <rPr>
        <sz val="10"/>
        <color rgb="FF000000"/>
        <rFont val="PT Serif"/>
      </rPr>
      <t> </t>
    </r>
    <r>
      <rPr>
        <sz val="10"/>
        <color rgb="FF3072C4"/>
        <rFont val="PT Serif"/>
      </rPr>
      <t>227</t>
    </r>
    <r>
      <rPr>
        <sz val="10"/>
        <color rgb="FF000000"/>
        <rFont val="PT Serif"/>
      </rPr>
      <t>,</t>
    </r>
    <r>
      <rPr>
        <sz val="10"/>
        <color rgb="FF000000"/>
        <rFont val="PT Serif"/>
      </rPr>
      <t> </t>
    </r>
    <r>
      <rPr>
        <sz val="10"/>
        <color rgb="FF3072C4"/>
        <rFont val="PT Serif"/>
      </rPr>
      <t>227.1</t>
    </r>
    <r>
      <rPr>
        <sz val="10"/>
        <color rgb="FF000000"/>
        <rFont val="PT Serif"/>
      </rPr>
      <t> </t>
    </r>
    <r>
      <rPr>
        <sz val="10"/>
        <color rgb="FF000000"/>
        <rFont val="PT Serif"/>
      </rPr>
      <t>и</t>
    </r>
    <r>
      <rPr>
        <sz val="10"/>
        <color rgb="FF000000"/>
        <rFont val="PT Serif"/>
      </rPr>
      <t> </t>
    </r>
    <r>
      <rPr>
        <sz val="10"/>
        <color rgb="FF3072C4"/>
        <rFont val="PT Serif"/>
      </rPr>
      <t>228</t>
    </r>
    <r>
      <rPr>
        <sz val="10"/>
        <color rgb="FF000000"/>
        <rFont val="PT Serif"/>
      </rPr>
      <t> </t>
    </r>
    <r>
      <rPr>
        <sz val="10"/>
        <color rgb="FF000000"/>
        <rFont val="PT Serif"/>
      </rPr>
      <t>Налогового кодекса Российской Федерации, а также доходов от долевого участия в организации, полученных в виде дивидендов</t>
    </r>
  </si>
  <si>
    <t>182 1 01 02010 01 0000 110</t>
  </si>
  <si>
    <t>Налог на доходы физ.лиц с доходов,полученных от осуществления деятельности физ.лицами,зарегистрированными в качестве индивидуальных предпринимателей,нотариусов,занимающихся частной практикой,адвакатов,учредивших адвокадские кабинеты, и других лиц,занимающих частной практикой в соответствии со статьей 227 НК РФ,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</si>
  <si>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</si>
  <si>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</si>
  <si>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</si>
  <si>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</si>
  <si>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</si>
  <si>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</si>
  <si>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182 1 05 03010 01 0000 000</t>
  </si>
  <si>
    <t>Налоги на имущество</t>
  </si>
  <si>
    <t>182 1 06 00000 00 0000 000</t>
  </si>
  <si>
    <t>Налог на имущество физических лиц, взимаемый по ставкам применяемым к объектам налогообложения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</si>
  <si>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</si>
  <si>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</si>
  <si>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</si>
  <si>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организаций,обладающий земельным участком, расположенным в границах сельских поселений</t>
  </si>
  <si>
    <t>182 1 06 06033 10 0000 110</t>
  </si>
  <si>
    <t>Земельный налог с физических лиц,обладающий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</si>
  <si>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</si>
  <si>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</si>
  <si>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</si>
  <si>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</si>
  <si>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</si>
  <si>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</si>
  <si>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</si>
  <si>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</si>
  <si>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</si>
  <si>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</si>
  <si>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</si>
  <si>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</si>
  <si>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</si>
  <si>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</si>
  <si>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</si>
  <si>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</si>
  <si>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900 1 11 05000 00 0000 120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</si>
  <si>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</si>
  <si>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</si>
  <si>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</si>
  <si>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</si>
  <si>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</si>
  <si>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</si>
  <si>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</si>
  <si>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</si>
  <si>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</si>
  <si>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</si>
  <si>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</si>
  <si>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</si>
  <si>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Штрафы,санкции,возмещение ущерба.</t>
  </si>
  <si>
    <t>400 1 16 00000 00 0000 000</t>
  </si>
  <si>
    <t>Административный штраф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</si>
  <si>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</si>
  <si>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</si>
  <si>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</si>
  <si>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</si>
  <si>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</si>
  <si>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Безвозмездные поступления</t>
  </si>
  <si>
    <t>400 2 00 00000 00 0000 000</t>
  </si>
  <si>
    <t>Безвозмездные поступления от других бюджетов бюджетной системы РФ, кроме бюджетов государственных внебюджетных фондов</t>
  </si>
  <si>
    <t>400 2 02 00000 00 0000 000</t>
  </si>
  <si>
    <r>
      <rPr>
        <sz val="10"/>
        <color rgb="FF000000"/>
        <rFont val="PT Serif"/>
      </rPr>
      <t>Дотации бюджетам бюджетной системы Российской Федерации</t>
    </r>
  </si>
  <si>
    <t>400 2 02 10000 00 0000 150</t>
  </si>
  <si>
    <r>
      <rPr>
        <sz val="10"/>
        <color rgb="FF000000"/>
        <rFont val="PT Serif"/>
      </rPr>
      <t>Дотации бюджетам сельских поселений на выравнивание бюджетной обеспеченности из бюджета субъекта Российской Федерации</t>
    </r>
  </si>
  <si>
    <t>400 2 02 15001 10 0000 150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</si>
  <si>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</si>
  <si>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</si>
  <si>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субъектов Российской Федерации и муниципальных образований</t>
  </si>
  <si>
    <t>000 2 02 02000 00 0000 151</t>
  </si>
  <si>
    <t>Субсидии бюджетам бюджетной системы Российской Федерации (межбюджетные субсидии)</t>
  </si>
  <si>
    <t>400 2 02 20000 00 0000 150</t>
  </si>
  <si>
    <t>Субсидии бюджетам сельских поселений на реализацию программ формирования современной городской среды</t>
  </si>
  <si>
    <t>400 2 02 25555 10 0000 150</t>
  </si>
  <si>
    <r>
      <rPr>
        <sz val="10"/>
        <color rgb="FF000000"/>
        <rFont val="PT Serif"/>
      </rPr>
      <t>Субвенции бюджетам бюджетной системы Российской Федерации</t>
    </r>
  </si>
  <si>
    <t>400 2 02 30000 00 0000 150</t>
  </si>
  <si>
    <r>
      <rPr>
        <sz val="10"/>
        <color rgb="FF000000"/>
        <rFont val="PT Serif"/>
      </rPr>
  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  </r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</si>
  <si>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</si>
  <si>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</si>
  <si>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</si>
  <si>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</si>
  <si>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</si>
  <si>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</si>
  <si>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</si>
  <si>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</si>
  <si>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</si>
  <si>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</si>
  <si>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</si>
  <si>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</si>
  <si>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</si>
  <si>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</si>
  <si>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400 2 18 00000 10 0000 150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</si>
  <si>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</si>
  <si>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400 2 18 60010 10 0000 150</t>
  </si>
  <si>
    <t>Всего доходов</t>
  </si>
  <si>
    <t>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</si>
</sst>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"/>
  </numFmts>
  <fonts count="10">
    <font>
      <sz val="11"/>
      <name val="Calibri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 Cyr"/>
    </font>
    <font>
      <sz val="10"/>
      <color rgb="FF000000"/>
      <name val="PT Serif"/>
    </font>
    <font>
      <sz val="10"/>
      <color rgb="FF3072C4"/>
      <name val="PT Serif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6"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7" xfId="0" applyNumberFormat="1" applyFont="1" applyBorder="1" applyAlignment="1">
      <alignment horizontal="justify" vertical="center" wrapText="1"/>
    </xf>
    <xf numFmtId="165" fontId="7" fillId="0" borderId="6" xfId="0" applyNumberFormat="1" applyFont="1" applyBorder="1" applyAlignment="1">
      <alignment vertical="center" wrapText="1"/>
    </xf>
    <xf numFmtId="165" fontId="7" fillId="0" borderId="6" xfId="0" applyNumberFormat="1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3" fillId="0" borderId="8" xfId="0" applyNumberFormat="1" applyFont="1" applyBorder="1" applyAlignment="1">
      <alignment vertical="center" wrapText="1"/>
    </xf>
    <xf numFmtId="0" fontId="1" fillId="0" borderId="9" xfId="0" applyNumberFormat="1" applyFont="1" applyBorder="1" applyAlignment="1">
      <alignment vertical="center" wrapText="1"/>
    </xf>
    <xf numFmtId="0" fontId="8" fillId="3" borderId="0" xfId="0" applyNumberFormat="1" applyFont="1" applyFill="1" applyAlignment="1">
      <alignment horizontal="left" vertical="center" indent="1"/>
    </xf>
    <xf numFmtId="0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6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normativ.kontur.ru/document?moduleId=1&amp;documentId=4535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6"/>
  <sheetViews>
    <sheetView tabSelected="1" topLeftCell="A30" workbookViewId="0">
      <selection activeCell="D59" sqref="D59"/>
    </sheetView>
  </sheetViews>
  <sheetFormatPr defaultColWidth="9" defaultRowHeight="12.75"/>
  <cols>
    <col min="1" max="1" width="63" customWidth="1"/>
    <col min="2" max="2" width="25.7109375" customWidth="1"/>
    <col min="3" max="3" width="16.28515625" customWidth="1"/>
    <col min="4" max="4" width="11.42578125" customWidth="1"/>
    <col min="5" max="5" width="14" customWidth="1"/>
  </cols>
  <sheetData>
    <row r="2" spans="1:3">
      <c r="B2" s="44" t="s">
        <v>0</v>
      </c>
      <c r="C2" s="44"/>
    </row>
    <row r="3" spans="1:3" hidden="1"/>
    <row r="4" spans="1:3" ht="102">
      <c r="B4" s="1" t="s">
        <v>1</v>
      </c>
    </row>
    <row r="5" spans="1:3">
      <c r="B5" t="s">
        <v>2</v>
      </c>
    </row>
    <row r="7" spans="1:3" hidden="1"/>
    <row r="8" spans="1:3" hidden="1"/>
    <row r="9" spans="1:3" hidden="1"/>
    <row r="10" spans="1:3" hidden="1"/>
    <row r="11" spans="1:3" hidden="1"/>
    <row r="13" spans="1:3" ht="39" customHeight="1">
      <c r="A13" s="45" t="s">
        <v>3</v>
      </c>
      <c r="B13" s="45"/>
      <c r="C13" s="45"/>
    </row>
    <row r="16" spans="1:3">
      <c r="C16" t="s">
        <v>4</v>
      </c>
    </row>
    <row r="17" spans="1:5" ht="48.75" customHeight="1">
      <c r="A17" s="2" t="s">
        <v>5</v>
      </c>
      <c r="B17" s="2" t="s">
        <v>6</v>
      </c>
      <c r="C17" s="3" t="s">
        <v>7</v>
      </c>
      <c r="D17" s="4" t="s">
        <v>8</v>
      </c>
      <c r="E17" s="5" t="s">
        <v>9</v>
      </c>
    </row>
    <row r="18" spans="1:5">
      <c r="A18" s="6" t="s">
        <v>10</v>
      </c>
      <c r="B18" s="7" t="s">
        <v>11</v>
      </c>
      <c r="C18" s="8">
        <f>C19+C24+C26+C31+C47+C49+C38+C28</f>
        <v>2786.5515800000003</v>
      </c>
      <c r="D18" s="8">
        <f>D19+D24+D26+D31+D47+D49+D38+D28</f>
        <v>10</v>
      </c>
      <c r="E18" s="9">
        <f>C18+D18</f>
        <v>2796.5515800000003</v>
      </c>
    </row>
    <row r="19" spans="1:5">
      <c r="A19" s="6" t="s">
        <v>12</v>
      </c>
      <c r="B19" s="7" t="s">
        <v>13</v>
      </c>
      <c r="C19" s="8">
        <f>C20</f>
        <v>282.8</v>
      </c>
      <c r="D19" s="8">
        <f>D20</f>
        <v>0</v>
      </c>
      <c r="E19" s="9">
        <f>C19+D19</f>
        <v>282.8</v>
      </c>
    </row>
    <row r="20" spans="1:5">
      <c r="A20" s="10" t="s">
        <v>14</v>
      </c>
      <c r="B20" s="2" t="s">
        <v>15</v>
      </c>
      <c r="C20" s="9">
        <f>C21+C23</f>
        <v>282.8</v>
      </c>
      <c r="D20" s="9">
        <f>D21+D23</f>
        <v>0</v>
      </c>
      <c r="E20" s="9">
        <f>C20+D20</f>
        <v>282.8</v>
      </c>
    </row>
    <row r="21" spans="1:5" ht="77.650000000000006" customHeight="1">
      <c r="A21" s="11" t="s">
        <v>16</v>
      </c>
      <c r="B21" s="2" t="s">
        <v>17</v>
      </c>
      <c r="C21" s="9">
        <v>282.8</v>
      </c>
      <c r="D21" s="9">
        <v>0</v>
      </c>
      <c r="E21" s="9">
        <f>C21+D21</f>
        <v>282.8</v>
      </c>
    </row>
    <row r="22" spans="1:5" ht="60.75" hidden="1" customHeight="1">
      <c r="A22" s="12" t="s">
        <v>18</v>
      </c>
      <c r="B22" s="2" t="s">
        <v>19</v>
      </c>
      <c r="C22" s="9"/>
      <c r="D22" s="13"/>
      <c r="E22" s="13"/>
    </row>
    <row r="23" spans="1:5" ht="38.25" hidden="1">
      <c r="A23" s="12" t="s">
        <v>20</v>
      </c>
      <c r="B23" s="2" t="s">
        <v>21</v>
      </c>
      <c r="C23" s="9"/>
      <c r="D23" s="13"/>
      <c r="E23" s="13"/>
    </row>
    <row r="24" spans="1:5" ht="19.5" customHeight="1">
      <c r="A24" s="6" t="s">
        <v>22</v>
      </c>
      <c r="B24" s="7" t="s">
        <v>23</v>
      </c>
      <c r="C24" s="8">
        <f>C25</f>
        <v>15</v>
      </c>
      <c r="D24" s="8">
        <f>D25</f>
        <v>0</v>
      </c>
      <c r="E24" s="9">
        <f t="shared" ref="E24:E30" si="0">C24+D24</f>
        <v>15</v>
      </c>
    </row>
    <row r="25" spans="1:5">
      <c r="A25" s="10" t="s">
        <v>24</v>
      </c>
      <c r="B25" s="2" t="s">
        <v>25</v>
      </c>
      <c r="C25" s="9">
        <v>15</v>
      </c>
      <c r="D25" s="9">
        <v>0</v>
      </c>
      <c r="E25" s="9">
        <f t="shared" si="0"/>
        <v>15</v>
      </c>
    </row>
    <row r="26" spans="1:5">
      <c r="A26" s="6" t="s">
        <v>26</v>
      </c>
      <c r="B26" s="7" t="s">
        <v>27</v>
      </c>
      <c r="C26" s="8">
        <f>C27</f>
        <v>468</v>
      </c>
      <c r="D26" s="8">
        <f>D27</f>
        <v>0</v>
      </c>
      <c r="E26" s="9">
        <f t="shared" si="0"/>
        <v>468</v>
      </c>
    </row>
    <row r="27" spans="1:5" ht="38.25">
      <c r="A27" s="12" t="s">
        <v>28</v>
      </c>
      <c r="B27" s="2" t="s">
        <v>29</v>
      </c>
      <c r="C27" s="9">
        <v>468</v>
      </c>
      <c r="D27" s="9">
        <v>0</v>
      </c>
      <c r="E27" s="9">
        <f t="shared" si="0"/>
        <v>468</v>
      </c>
    </row>
    <row r="28" spans="1:5">
      <c r="A28" s="14" t="s">
        <v>30</v>
      </c>
      <c r="B28" s="7" t="s">
        <v>31</v>
      </c>
      <c r="C28" s="8">
        <f>C29+C30</f>
        <v>778</v>
      </c>
      <c r="D28" s="8">
        <f>D29+D30</f>
        <v>0</v>
      </c>
      <c r="E28" s="9">
        <f t="shared" si="0"/>
        <v>778</v>
      </c>
    </row>
    <row r="29" spans="1:5" ht="29.1" customHeight="1">
      <c r="A29" s="12" t="s">
        <v>32</v>
      </c>
      <c r="B29" s="2" t="s">
        <v>33</v>
      </c>
      <c r="C29" s="9">
        <v>88</v>
      </c>
      <c r="D29" s="9">
        <v>0</v>
      </c>
      <c r="E29" s="9">
        <f t="shared" si="0"/>
        <v>88</v>
      </c>
    </row>
    <row r="30" spans="1:5" ht="25.5">
      <c r="A30" s="12" t="s">
        <v>34</v>
      </c>
      <c r="B30" s="2" t="s">
        <v>35</v>
      </c>
      <c r="C30" s="9">
        <v>690</v>
      </c>
      <c r="D30" s="9">
        <v>0</v>
      </c>
      <c r="E30" s="9">
        <f t="shared" si="0"/>
        <v>690</v>
      </c>
    </row>
    <row r="31" spans="1:5" hidden="1">
      <c r="A31" s="12" t="s">
        <v>36</v>
      </c>
      <c r="B31" s="2" t="s">
        <v>37</v>
      </c>
      <c r="C31" s="9">
        <f>C33</f>
        <v>0</v>
      </c>
      <c r="D31" s="13"/>
      <c r="E31" s="13"/>
    </row>
    <row r="32" spans="1:5" ht="25.5" hidden="1">
      <c r="A32" s="15" t="s">
        <v>38</v>
      </c>
      <c r="B32" s="16" t="s">
        <v>39</v>
      </c>
      <c r="C32" s="9">
        <f>C33</f>
        <v>0</v>
      </c>
      <c r="D32" s="13"/>
      <c r="E32" s="13"/>
    </row>
    <row r="33" spans="1:5" ht="51" hidden="1">
      <c r="A33" s="15" t="s">
        <v>40</v>
      </c>
      <c r="B33" s="16" t="s">
        <v>41</v>
      </c>
      <c r="C33" s="9"/>
      <c r="D33" s="13"/>
      <c r="E33" s="13"/>
    </row>
    <row r="34" spans="1:5" ht="25.5" hidden="1">
      <c r="A34" s="15" t="s">
        <v>42</v>
      </c>
      <c r="B34" s="2" t="s">
        <v>43</v>
      </c>
      <c r="C34" s="9"/>
      <c r="D34" s="13"/>
      <c r="E34" s="13"/>
    </row>
    <row r="35" spans="1:5" hidden="1">
      <c r="A35" s="15" t="s">
        <v>26</v>
      </c>
      <c r="B35" s="2" t="s">
        <v>44</v>
      </c>
      <c r="C35" s="9"/>
      <c r="D35" s="13"/>
      <c r="E35" s="13"/>
    </row>
    <row r="36" spans="1:5" ht="25.5" hidden="1">
      <c r="A36" s="15" t="s">
        <v>45</v>
      </c>
      <c r="B36" s="2" t="s">
        <v>46</v>
      </c>
      <c r="C36" s="9"/>
      <c r="D36" s="13"/>
      <c r="E36" s="13"/>
    </row>
    <row r="37" spans="1:5" hidden="1">
      <c r="A37" s="15" t="s">
        <v>10</v>
      </c>
      <c r="B37" s="2" t="s">
        <v>47</v>
      </c>
      <c r="C37" s="9">
        <f>C41+C47+C49</f>
        <v>10</v>
      </c>
      <c r="D37" s="13"/>
      <c r="E37" s="13"/>
    </row>
    <row r="38" spans="1:5" ht="25.5">
      <c r="A38" s="17" t="s">
        <v>48</v>
      </c>
      <c r="B38" s="7" t="s">
        <v>49</v>
      </c>
      <c r="C38" s="8">
        <f>C39</f>
        <v>1232.7515800000001</v>
      </c>
      <c r="D38" s="8">
        <f>D39</f>
        <v>0</v>
      </c>
      <c r="E38" s="9">
        <f>C38+D38</f>
        <v>1232.7515800000001</v>
      </c>
    </row>
    <row r="39" spans="1:5" ht="76.5">
      <c r="A39" s="18" t="s">
        <v>50</v>
      </c>
      <c r="B39" s="19" t="s">
        <v>51</v>
      </c>
      <c r="C39" s="9">
        <f>C40</f>
        <v>1232.7515800000001</v>
      </c>
      <c r="D39" s="9">
        <f>D40</f>
        <v>0</v>
      </c>
      <c r="E39" s="9">
        <f>C39+D39</f>
        <v>1232.7515800000001</v>
      </c>
    </row>
    <row r="40" spans="1:5" ht="76.5">
      <c r="A40" s="20" t="s">
        <v>50</v>
      </c>
      <c r="B40" s="21" t="s">
        <v>52</v>
      </c>
      <c r="C40" s="22">
        <v>1232.7515800000001</v>
      </c>
      <c r="D40" s="9">
        <v>0</v>
      </c>
      <c r="E40" s="9">
        <f>C40+D40</f>
        <v>1232.7515800000001</v>
      </c>
    </row>
    <row r="41" spans="1:5" ht="25.5" hidden="1">
      <c r="A41" s="23" t="s">
        <v>53</v>
      </c>
      <c r="B41" s="21" t="s">
        <v>54</v>
      </c>
      <c r="C41" s="22"/>
      <c r="D41" s="13"/>
      <c r="E41" s="13"/>
    </row>
    <row r="42" spans="1:5" hidden="1">
      <c r="A42" s="15" t="s">
        <v>55</v>
      </c>
      <c r="B42" s="21" t="s">
        <v>56</v>
      </c>
      <c r="C42" s="22"/>
      <c r="D42" s="13"/>
      <c r="E42" s="13"/>
    </row>
    <row r="43" spans="1:5" ht="25.5" hidden="1">
      <c r="A43" s="15" t="s">
        <v>57</v>
      </c>
      <c r="B43" s="21" t="s">
        <v>58</v>
      </c>
      <c r="C43" s="22"/>
      <c r="D43" s="13"/>
      <c r="E43" s="13"/>
    </row>
    <row r="44" spans="1:5" hidden="1">
      <c r="A44" s="24" t="s">
        <v>59</v>
      </c>
      <c r="B44" s="21" t="s">
        <v>39</v>
      </c>
      <c r="C44" s="22"/>
      <c r="D44" s="13"/>
      <c r="E44" s="13"/>
    </row>
    <row r="45" spans="1:5" ht="25.5" hidden="1">
      <c r="A45" s="25" t="s">
        <v>60</v>
      </c>
      <c r="B45" s="21" t="s">
        <v>61</v>
      </c>
      <c r="C45" s="22"/>
      <c r="D45" s="13"/>
      <c r="E45" s="13"/>
    </row>
    <row r="46" spans="1:5" ht="38.25" hidden="1">
      <c r="A46" s="24" t="s">
        <v>62</v>
      </c>
      <c r="B46" s="21" t="s">
        <v>63</v>
      </c>
      <c r="C46" s="22"/>
      <c r="D46" s="13"/>
      <c r="E46" s="13"/>
    </row>
    <row r="47" spans="1:5">
      <c r="A47" s="26" t="s">
        <v>64</v>
      </c>
      <c r="B47" s="27" t="s">
        <v>65</v>
      </c>
      <c r="C47" s="8">
        <f>C48</f>
        <v>10</v>
      </c>
      <c r="D47" s="8">
        <f>D48</f>
        <v>10</v>
      </c>
      <c r="E47" s="9">
        <f>C47+D47</f>
        <v>20</v>
      </c>
    </row>
    <row r="48" spans="1:5">
      <c r="A48" s="15" t="s">
        <v>66</v>
      </c>
      <c r="B48" s="2" t="s">
        <v>67</v>
      </c>
      <c r="C48" s="9">
        <v>10</v>
      </c>
      <c r="D48" s="9">
        <v>10</v>
      </c>
      <c r="E48" s="9">
        <f>C48+D48</f>
        <v>20</v>
      </c>
    </row>
    <row r="49" spans="1:6" hidden="1">
      <c r="A49" s="12" t="s">
        <v>68</v>
      </c>
      <c r="B49" s="2" t="s">
        <v>69</v>
      </c>
      <c r="C49" s="9"/>
      <c r="D49" s="13"/>
      <c r="E49" s="13"/>
    </row>
    <row r="50" spans="1:6" hidden="1">
      <c r="A50" s="12" t="s">
        <v>70</v>
      </c>
      <c r="B50" s="2" t="s">
        <v>71</v>
      </c>
      <c r="C50" s="9"/>
      <c r="D50" s="13"/>
      <c r="E50" s="13"/>
    </row>
    <row r="51" spans="1:6">
      <c r="A51" s="14" t="s">
        <v>72</v>
      </c>
      <c r="B51" s="7" t="s">
        <v>73</v>
      </c>
      <c r="C51" s="8">
        <f>C52</f>
        <v>8483.0480000000007</v>
      </c>
      <c r="D51" s="8">
        <f>D52</f>
        <v>-306.22256999999996</v>
      </c>
      <c r="E51" s="9">
        <f>C51+D51</f>
        <v>8176.8254300000008</v>
      </c>
    </row>
    <row r="52" spans="1:6" ht="38.25">
      <c r="A52" s="14" t="s">
        <v>74</v>
      </c>
      <c r="B52" s="7" t="s">
        <v>75</v>
      </c>
      <c r="C52" s="8">
        <f>C53+C58+C60</f>
        <v>8483.0480000000007</v>
      </c>
      <c r="D52" s="8">
        <f>D53+D58+D60</f>
        <v>-306.22256999999996</v>
      </c>
      <c r="E52" s="9">
        <f>C52+D52</f>
        <v>8176.8254300000008</v>
      </c>
    </row>
    <row r="53" spans="1:6" ht="29.1" customHeight="1">
      <c r="A53" s="28" t="s">
        <v>76</v>
      </c>
      <c r="B53" s="7" t="s">
        <v>77</v>
      </c>
      <c r="C53" s="8">
        <f>C54+C55</f>
        <v>6301.848</v>
      </c>
      <c r="D53" s="8">
        <f>D54+D55</f>
        <v>0</v>
      </c>
      <c r="E53" s="9">
        <f>C53+D53</f>
        <v>6301.848</v>
      </c>
    </row>
    <row r="54" spans="1:6" ht="38.25">
      <c r="A54" s="28" t="s">
        <v>78</v>
      </c>
      <c r="B54" s="2" t="s">
        <v>79</v>
      </c>
      <c r="C54" s="9">
        <v>5590.4</v>
      </c>
      <c r="D54" s="9">
        <v>0</v>
      </c>
      <c r="E54" s="9">
        <f>C54+D54</f>
        <v>5590.4</v>
      </c>
    </row>
    <row r="55" spans="1:6" s="29" customFormat="1" ht="28.5" customHeight="1">
      <c r="A55" s="12" t="s">
        <v>80</v>
      </c>
      <c r="B55" s="2" t="s">
        <v>81</v>
      </c>
      <c r="C55" s="9">
        <f>C57</f>
        <v>711.44799999999998</v>
      </c>
      <c r="D55" s="9">
        <f>D57</f>
        <v>0</v>
      </c>
      <c r="E55" s="9">
        <f>C55+D55</f>
        <v>711.44799999999998</v>
      </c>
    </row>
    <row r="56" spans="1:6" ht="25.5" hidden="1">
      <c r="A56" s="12" t="s">
        <v>82</v>
      </c>
      <c r="B56" s="2" t="s">
        <v>83</v>
      </c>
      <c r="C56" s="9">
        <f>SUM(C57)</f>
        <v>711.44799999999998</v>
      </c>
      <c r="D56" s="13"/>
      <c r="E56" s="13"/>
    </row>
    <row r="57" spans="1:6" ht="25.5">
      <c r="A57" s="12" t="s">
        <v>80</v>
      </c>
      <c r="B57" s="2" t="s">
        <v>81</v>
      </c>
      <c r="C57" s="9">
        <v>711.44799999999998</v>
      </c>
      <c r="D57" s="9">
        <v>0</v>
      </c>
      <c r="E57" s="9">
        <f>C57+D57</f>
        <v>711.44799999999998</v>
      </c>
    </row>
    <row r="58" spans="1:6" ht="30.75" customHeight="1">
      <c r="A58" s="30" t="s">
        <v>84</v>
      </c>
      <c r="B58" s="7" t="s">
        <v>85</v>
      </c>
      <c r="C58" s="8">
        <f>C59</f>
        <v>1842.5</v>
      </c>
      <c r="D58" s="8">
        <f>D59</f>
        <v>-310.32256999999998</v>
      </c>
      <c r="E58" s="9">
        <f>C58+D58</f>
        <v>1532.17743</v>
      </c>
    </row>
    <row r="59" spans="1:6" ht="32.25" customHeight="1">
      <c r="A59" s="31" t="s">
        <v>86</v>
      </c>
      <c r="B59" s="2" t="s">
        <v>87</v>
      </c>
      <c r="C59" s="9">
        <v>1842.5</v>
      </c>
      <c r="D59" s="9">
        <v>-310.32256999999998</v>
      </c>
      <c r="E59" s="9">
        <f>C59+D59</f>
        <v>1532.17743</v>
      </c>
    </row>
    <row r="60" spans="1:6" ht="31.5" customHeight="1">
      <c r="A60" s="32" t="s">
        <v>88</v>
      </c>
      <c r="B60" s="33" t="s">
        <v>89</v>
      </c>
      <c r="C60" s="34">
        <f>C61</f>
        <v>338.7</v>
      </c>
      <c r="D60" s="8">
        <f>D61</f>
        <v>4.0999999999999996</v>
      </c>
      <c r="E60" s="9">
        <f>C60+D60</f>
        <v>342.8</v>
      </c>
      <c r="F60" s="35"/>
    </row>
    <row r="61" spans="1:6" ht="38.25">
      <c r="A61" s="28" t="s">
        <v>90</v>
      </c>
      <c r="B61" s="2" t="s">
        <v>91</v>
      </c>
      <c r="C61" s="9">
        <v>338.7</v>
      </c>
      <c r="D61" s="9">
        <v>4.0999999999999996</v>
      </c>
      <c r="E61" s="9">
        <f>C61+D61</f>
        <v>342.8</v>
      </c>
    </row>
    <row r="62" spans="1:6" ht="38.25" hidden="1">
      <c r="A62" s="12" t="s">
        <v>92</v>
      </c>
      <c r="B62" s="2" t="s">
        <v>93</v>
      </c>
      <c r="C62" s="9"/>
      <c r="D62" s="13"/>
      <c r="E62" s="13"/>
    </row>
    <row r="63" spans="1:6" hidden="1">
      <c r="A63" s="12" t="s">
        <v>94</v>
      </c>
      <c r="B63" s="2" t="s">
        <v>95</v>
      </c>
      <c r="C63" s="9">
        <f>SUM(C64)+C65</f>
        <v>0</v>
      </c>
      <c r="D63" s="13"/>
      <c r="E63" s="13"/>
    </row>
    <row r="64" spans="1:6" ht="25.5" hidden="1">
      <c r="A64" s="12" t="s">
        <v>96</v>
      </c>
      <c r="B64" s="2" t="s">
        <v>97</v>
      </c>
      <c r="C64" s="9"/>
      <c r="D64" s="13"/>
      <c r="E64" s="13"/>
    </row>
    <row r="65" spans="1:5" ht="38.25" hidden="1">
      <c r="A65" s="12" t="s">
        <v>98</v>
      </c>
      <c r="B65" s="2" t="s">
        <v>99</v>
      </c>
      <c r="C65" s="9"/>
      <c r="D65" s="13"/>
      <c r="E65" s="13"/>
    </row>
    <row r="66" spans="1:5" ht="15.75" hidden="1" customHeight="1">
      <c r="A66" s="12" t="s">
        <v>100</v>
      </c>
      <c r="B66" s="2" t="s">
        <v>101</v>
      </c>
      <c r="C66" s="9">
        <f>SUM(C67)</f>
        <v>0</v>
      </c>
      <c r="D66" s="13"/>
      <c r="E66" s="13"/>
    </row>
    <row r="67" spans="1:5" hidden="1">
      <c r="A67" s="12" t="s">
        <v>102</v>
      </c>
      <c r="B67" s="2" t="s">
        <v>103</v>
      </c>
      <c r="C67" s="9"/>
      <c r="D67" s="13"/>
      <c r="E67" s="13"/>
    </row>
    <row r="68" spans="1:5" ht="11.25" hidden="1" customHeight="1">
      <c r="A68" s="12"/>
      <c r="B68" s="10"/>
      <c r="C68" s="36"/>
      <c r="D68" s="13"/>
      <c r="E68" s="13"/>
    </row>
    <row r="69" spans="1:5" ht="66.75" customHeight="1">
      <c r="A69" s="14" t="s">
        <v>104</v>
      </c>
      <c r="B69" s="37" t="s">
        <v>105</v>
      </c>
      <c r="C69" s="8">
        <f>C70</f>
        <v>0</v>
      </c>
      <c r="D69" s="8">
        <f>D70</f>
        <v>0</v>
      </c>
      <c r="E69" s="9">
        <f>C69+D69</f>
        <v>0</v>
      </c>
    </row>
    <row r="70" spans="1:5" ht="48" customHeight="1">
      <c r="A70" s="12" t="s">
        <v>106</v>
      </c>
      <c r="B70" s="38" t="s">
        <v>107</v>
      </c>
      <c r="C70" s="9">
        <v>0</v>
      </c>
      <c r="D70" s="9">
        <v>0</v>
      </c>
      <c r="E70" s="9">
        <f>C70+D70</f>
        <v>0</v>
      </c>
    </row>
    <row r="71" spans="1:5">
      <c r="A71" s="39" t="s">
        <v>108</v>
      </c>
      <c r="B71" s="40"/>
      <c r="C71" s="41">
        <f>SUM(C18+C51)</f>
        <v>11269.599580000002</v>
      </c>
      <c r="D71" s="42">
        <f>SUM(D18+D51)</f>
        <v>-296.22256999999996</v>
      </c>
      <c r="E71" s="42">
        <f>SUM(E18+E51)</f>
        <v>10973.37701</v>
      </c>
    </row>
    <row r="72" spans="1:5">
      <c r="C72" s="43"/>
    </row>
    <row r="73" spans="1:5">
      <c r="A73" t="s">
        <v>109</v>
      </c>
    </row>
    <row r="76" spans="1:5">
      <c r="A76" s="1"/>
    </row>
  </sheetData>
  <mergeCells count="2">
    <mergeCell ref="B2:C2"/>
    <mergeCell ref="A13:C13"/>
  </mergeCells>
  <hyperlinks>
    <hyperlink ref="A21" r:id="rId1" location="l42746" display="https://normativ.kontur.ru/document?moduleId=1&amp;documentId=453508#l42746"/>
  </hyperlinks>
  <pageMargins left="1.1417323350906401" right="0.39370077848434398" top="0" bottom="0" header="0.51181101799011197" footer="0.51181101799011197"/>
  <pageSetup paperSize="9" scale="66" orientation="portrait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пк</cp:lastModifiedBy>
  <dcterms:modified xsi:type="dcterms:W3CDTF">2024-07-15T12:47:55Z</dcterms:modified>
</cp:coreProperties>
</file>